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0 доходы и расходы\Дума\Проект 2021-2023 годы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P13" i="3" l="1"/>
  <c r="E15" i="3" l="1"/>
  <c r="E16" i="3"/>
  <c r="E17" i="3"/>
  <c r="E18" i="3"/>
  <c r="E19" i="3"/>
  <c r="E20" i="3"/>
  <c r="E14" i="3"/>
  <c r="D15" i="3"/>
  <c r="D16" i="3"/>
  <c r="D17" i="3"/>
  <c r="D18" i="3"/>
  <c r="D19" i="3"/>
  <c r="D20" i="3"/>
  <c r="D14" i="3"/>
  <c r="D13" i="3" l="1"/>
  <c r="E13" i="3"/>
  <c r="C14" i="3"/>
  <c r="C16" i="3"/>
  <c r="C19" i="3"/>
  <c r="C15" i="3" l="1"/>
  <c r="C20" i="3"/>
  <c r="B15" i="3"/>
  <c r="B16" i="3"/>
  <c r="B17" i="3"/>
  <c r="B18" i="3"/>
  <c r="B19" i="3"/>
  <c r="B20" i="3"/>
  <c r="B14" i="3"/>
  <c r="C17" i="3"/>
  <c r="C18" i="3"/>
  <c r="B21" i="3"/>
  <c r="C21" i="3"/>
  <c r="C13" i="3"/>
  <c r="B13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C22" i="3" l="1"/>
  <c r="E22" i="3"/>
  <c r="D22" i="3"/>
  <c r="B22" i="3"/>
</calcChain>
</file>

<file path=xl/sharedStrings.xml><?xml version="1.0" encoding="utf-8"?>
<sst xmlns="http://schemas.openxmlformats.org/spreadsheetml/2006/main" count="46" uniqueCount="28">
  <si>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</si>
  <si>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</si>
  <si>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</si>
  <si>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</si>
  <si>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</si>
  <si>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</si>
  <si>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</si>
  <si>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</si>
  <si>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</si>
  <si>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</si>
  <si>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</si>
  <si>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</si>
  <si>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</si>
  <si>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</si>
  <si>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</si>
  <si>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 xml:space="preserve"> в рамках проведения конкурсного отбора проектов «Народная инициатива»</t>
  </si>
  <si>
    <t>Иные межбюджетные трансферты, всего</t>
  </si>
  <si>
    <t>Всего</t>
  </si>
  <si>
    <t>к решению Думы района</t>
  </si>
  <si>
    <t>от №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</si>
  <si>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</si>
  <si>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</si>
  <si>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</si>
  <si>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</si>
  <si>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Приложение 29</t>
  </si>
  <si>
    <t>2022 год</t>
  </si>
  <si>
    <t>Распределение иных межбюджетных трансфертов по городским и сельским поселениям района на плановый период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</si>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</sst>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5" fillId="0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wrapText="1"/>
    </xf>
    <xf numFmtId="164" fontId="5" fillId="2" borderId="1" xfId="2" applyNumberFormat="1" applyFont="1" applyFill="1" applyBorder="1" applyAlignment="1">
      <alignment horizontal="center" wrapText="1"/>
    </xf>
    <xf numFmtId="164" fontId="7" fillId="2" borderId="1" xfId="4" applyNumberFormat="1" applyFont="1" applyFill="1" applyBorder="1" applyAlignment="1">
      <alignment horizontal="center"/>
    </xf>
    <xf numFmtId="164" fontId="8" fillId="2" borderId="1" xfId="2" applyNumberFormat="1" applyFont="1" applyFill="1" applyBorder="1" applyAlignment="1">
      <alignment horizontal="center" wrapText="1"/>
    </xf>
    <xf numFmtId="164" fontId="9" fillId="2" borderId="1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5" fillId="2" borderId="2" xfId="3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7" xfId="0" applyFill="1" applyBorder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topLeftCell="B1" zoomScale="85" workbookViewId="0">
      <selection activeCell="T25" sqref="T25"/>
    </sheetView>
  </sheetViews>
  <sheetFormatPr defaultColWidth="9.140625" defaultRowHeight="15.75" x14ac:dyDescent="0.25"/>
  <cols>
    <col min="1" max="1" width="38" style="1" customWidth="1"/>
    <col min="2" max="2" width="13.42578125" style="1" customWidth="1"/>
    <col min="3" max="3" width="13.85546875" style="1" customWidth="1"/>
    <col min="4" max="4" width="14" style="1" customWidth="1"/>
    <col min="5" max="5" width="12" style="1" customWidth="1"/>
    <col min="6" max="6" width="12.85546875" style="1" customWidth="1"/>
    <col min="7" max="7" width="12.140625" style="1" customWidth="1"/>
    <col min="8" max="8" width="12.42578125" style="1" customWidth="1"/>
    <col min="9" max="9" width="13.140625" style="1" customWidth="1"/>
    <col min="10" max="10" width="10.5703125" style="1" customWidth="1"/>
    <col min="11" max="11" width="10.28515625" style="1" customWidth="1"/>
    <col min="12" max="12" width="11.140625" style="1" customWidth="1"/>
    <col min="13" max="13" width="12.5703125" style="1" customWidth="1"/>
    <col min="14" max="14" width="9.85546875" style="1" hidden="1" customWidth="1"/>
    <col min="15" max="15" width="11.5703125" style="1" hidden="1" customWidth="1"/>
    <col min="16" max="16" width="11.28515625" style="1" customWidth="1"/>
    <col min="17" max="17" width="10.140625" style="1" customWidth="1"/>
    <col min="18" max="18" width="10" style="1" hidden="1" customWidth="1"/>
    <col min="19" max="19" width="11.7109375" style="1" hidden="1" customWidth="1"/>
    <col min="20" max="20" width="13.28515625" style="1" customWidth="1"/>
    <col min="21" max="16384" width="9.140625" style="1"/>
  </cols>
  <sheetData>
    <row r="1" spans="1:20" x14ac:dyDescent="0.25">
      <c r="P1" s="2" t="s">
        <v>24</v>
      </c>
      <c r="Q1" s="2"/>
      <c r="R1" s="2"/>
    </row>
    <row r="2" spans="1:20" x14ac:dyDescent="0.25">
      <c r="P2" s="2" t="s">
        <v>18</v>
      </c>
      <c r="Q2" s="2"/>
      <c r="R2" s="2"/>
    </row>
    <row r="3" spans="1:20" x14ac:dyDescent="0.25">
      <c r="P3" s="2" t="s">
        <v>19</v>
      </c>
      <c r="Q3" s="2"/>
      <c r="R3" s="2"/>
    </row>
    <row r="5" spans="1:20" ht="18.75" customHeight="1" x14ac:dyDescent="0.25">
      <c r="A5" s="5"/>
      <c r="B5" s="5"/>
      <c r="C5" s="5"/>
      <c r="D5" s="5"/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0" ht="31.5" customHeight="1" x14ac:dyDescent="0.25">
      <c r="A6" s="25" t="s">
        <v>26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20" ht="18.75" customHeight="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" t="s">
        <v>9</v>
      </c>
      <c r="R7" s="2" t="s">
        <v>9</v>
      </c>
    </row>
    <row r="8" spans="1:20" s="9" customFormat="1" ht="14.25" customHeight="1" x14ac:dyDescent="0.25">
      <c r="A8" s="27" t="s">
        <v>21</v>
      </c>
      <c r="B8" s="28" t="s">
        <v>16</v>
      </c>
      <c r="C8" s="29"/>
      <c r="D8" s="34" t="s">
        <v>8</v>
      </c>
      <c r="E8" s="42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/>
    </row>
    <row r="9" spans="1:20" s="9" customFormat="1" ht="7.5" customHeight="1" x14ac:dyDescent="0.25">
      <c r="A9" s="27"/>
      <c r="B9" s="30"/>
      <c r="C9" s="31"/>
      <c r="D9" s="45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7"/>
    </row>
    <row r="10" spans="1:20" s="9" customFormat="1" ht="15.75" customHeight="1" x14ac:dyDescent="0.25">
      <c r="A10" s="27"/>
      <c r="B10" s="30"/>
      <c r="C10" s="31"/>
      <c r="D10" s="34" t="s">
        <v>13</v>
      </c>
      <c r="E10" s="35"/>
      <c r="F10" s="38" t="s">
        <v>8</v>
      </c>
      <c r="G10" s="40"/>
      <c r="H10" s="41"/>
      <c r="I10" s="39"/>
      <c r="J10" s="34" t="s">
        <v>14</v>
      </c>
      <c r="K10" s="48"/>
      <c r="L10" s="34" t="s">
        <v>22</v>
      </c>
      <c r="M10" s="51"/>
      <c r="N10" s="54" t="s">
        <v>15</v>
      </c>
      <c r="O10" s="55"/>
      <c r="P10" s="34" t="s">
        <v>12</v>
      </c>
      <c r="Q10" s="51"/>
      <c r="R10" s="54" t="s">
        <v>23</v>
      </c>
      <c r="S10" s="59"/>
    </row>
    <row r="11" spans="1:20" s="10" customFormat="1" ht="206.25" customHeight="1" x14ac:dyDescent="0.25">
      <c r="A11" s="27"/>
      <c r="B11" s="32"/>
      <c r="C11" s="33"/>
      <c r="D11" s="36"/>
      <c r="E11" s="37"/>
      <c r="F11" s="38" t="s">
        <v>10</v>
      </c>
      <c r="G11" s="39"/>
      <c r="H11" s="38" t="s">
        <v>11</v>
      </c>
      <c r="I11" s="39"/>
      <c r="J11" s="49"/>
      <c r="K11" s="50"/>
      <c r="L11" s="52"/>
      <c r="M11" s="53"/>
      <c r="N11" s="56"/>
      <c r="O11" s="57"/>
      <c r="P11" s="58"/>
      <c r="Q11" s="53"/>
      <c r="R11" s="56"/>
      <c r="S11" s="60"/>
    </row>
    <row r="12" spans="1:20" s="10" customFormat="1" ht="26.25" customHeight="1" x14ac:dyDescent="0.25">
      <c r="A12" s="14"/>
      <c r="B12" s="16" t="s">
        <v>25</v>
      </c>
      <c r="C12" s="16" t="s">
        <v>27</v>
      </c>
      <c r="D12" s="16" t="s">
        <v>25</v>
      </c>
      <c r="E12" s="16" t="s">
        <v>27</v>
      </c>
      <c r="F12" s="16" t="s">
        <v>25</v>
      </c>
      <c r="G12" s="16" t="s">
        <v>27</v>
      </c>
      <c r="H12" s="16" t="s">
        <v>25</v>
      </c>
      <c r="I12" s="16" t="s">
        <v>27</v>
      </c>
      <c r="J12" s="16" t="s">
        <v>25</v>
      </c>
      <c r="K12" s="16" t="s">
        <v>27</v>
      </c>
      <c r="L12" s="16" t="s">
        <v>25</v>
      </c>
      <c r="M12" s="16" t="s">
        <v>27</v>
      </c>
      <c r="N12" s="19" t="s">
        <v>25</v>
      </c>
      <c r="O12" s="19" t="s">
        <v>27</v>
      </c>
      <c r="P12" s="16" t="s">
        <v>25</v>
      </c>
      <c r="Q12" s="16" t="s">
        <v>27</v>
      </c>
      <c r="R12" s="19" t="s">
        <v>25</v>
      </c>
      <c r="S12" s="19" t="s">
        <v>27</v>
      </c>
    </row>
    <row r="13" spans="1:20" x14ac:dyDescent="0.25">
      <c r="A13" s="11" t="s">
        <v>0</v>
      </c>
      <c r="B13" s="17">
        <f>D13+J13+L13+N13+P13+R13</f>
        <v>11352.107</v>
      </c>
      <c r="C13" s="17">
        <f>E13+K13+M13+O13+Q13+S13</f>
        <v>7182.03</v>
      </c>
      <c r="D13" s="17">
        <f>F13+H13</f>
        <v>4450</v>
      </c>
      <c r="E13" s="17">
        <f>G13+I13</f>
        <v>0</v>
      </c>
      <c r="F13" s="17"/>
      <c r="G13" s="17"/>
      <c r="H13" s="17">
        <v>4450</v>
      </c>
      <c r="I13" s="17"/>
      <c r="J13" s="17"/>
      <c r="K13" s="17"/>
      <c r="L13" s="17"/>
      <c r="M13" s="17"/>
      <c r="N13" s="20"/>
      <c r="O13" s="20"/>
      <c r="P13" s="17">
        <f>6902.107</f>
        <v>6902.107</v>
      </c>
      <c r="Q13" s="17">
        <v>7182.03</v>
      </c>
      <c r="R13" s="21"/>
      <c r="S13" s="22"/>
      <c r="T13" s="3"/>
    </row>
    <row r="14" spans="1:20" x14ac:dyDescent="0.25">
      <c r="A14" s="11" t="s">
        <v>1</v>
      </c>
      <c r="B14" s="17">
        <f t="shared" ref="B14:B21" si="0">D14+J14+L14+N14+P14+R14</f>
        <v>84243.883000000002</v>
      </c>
      <c r="C14" s="17">
        <f>E14+K14+M14+O14+Q14+S14</f>
        <v>92643.5</v>
      </c>
      <c r="D14" s="17">
        <f>F14+H14</f>
        <v>80929.5</v>
      </c>
      <c r="E14" s="17">
        <f>G14+I14</f>
        <v>85163.4</v>
      </c>
      <c r="F14" s="17">
        <v>80929.5</v>
      </c>
      <c r="G14" s="17">
        <v>85163.4</v>
      </c>
      <c r="H14" s="17">
        <v>0</v>
      </c>
      <c r="I14" s="17"/>
      <c r="J14" s="17"/>
      <c r="K14" s="17"/>
      <c r="L14" s="17"/>
      <c r="M14" s="17">
        <v>4000</v>
      </c>
      <c r="N14" s="20"/>
      <c r="O14" s="20"/>
      <c r="P14" s="17">
        <v>3314.3829999999998</v>
      </c>
      <c r="Q14" s="17">
        <v>3480.1</v>
      </c>
      <c r="R14" s="23"/>
      <c r="S14" s="24"/>
      <c r="T14" s="3"/>
    </row>
    <row r="15" spans="1:20" x14ac:dyDescent="0.25">
      <c r="A15" s="11" t="s">
        <v>2</v>
      </c>
      <c r="B15" s="17">
        <f t="shared" si="0"/>
        <v>33659.56</v>
      </c>
      <c r="C15" s="17">
        <f t="shared" ref="C15:C21" si="1">E15+K15+M15+O15+Q15+S15</f>
        <v>34683.762000000002</v>
      </c>
      <c r="D15" s="17">
        <f t="shared" ref="D15:D20" si="2">F15+H15</f>
        <v>31751.633999999998</v>
      </c>
      <c r="E15" s="17">
        <f t="shared" ref="E15:E20" si="3">G15+I15</f>
        <v>32680.462</v>
      </c>
      <c r="F15" s="17">
        <v>28679.1</v>
      </c>
      <c r="G15" s="17">
        <v>29684.400000000001</v>
      </c>
      <c r="H15" s="17">
        <v>3072.5340000000001</v>
      </c>
      <c r="I15" s="17">
        <v>2996.0619999999999</v>
      </c>
      <c r="J15" s="17"/>
      <c r="K15" s="17"/>
      <c r="L15" s="17"/>
      <c r="M15" s="17"/>
      <c r="N15" s="20"/>
      <c r="O15" s="20"/>
      <c r="P15" s="17">
        <v>1907.9259999999999</v>
      </c>
      <c r="Q15" s="17">
        <v>2003.3</v>
      </c>
      <c r="R15" s="23"/>
      <c r="S15" s="24"/>
      <c r="T15" s="3"/>
    </row>
    <row r="16" spans="1:20" x14ac:dyDescent="0.25">
      <c r="A16" s="11" t="s">
        <v>3</v>
      </c>
      <c r="B16" s="17">
        <f t="shared" si="0"/>
        <v>37205.699999999997</v>
      </c>
      <c r="C16" s="17">
        <f>E16+K16+M16+O16+Q16+S16</f>
        <v>31752.995000000003</v>
      </c>
      <c r="D16" s="17">
        <f t="shared" si="2"/>
        <v>37205.699999999997</v>
      </c>
      <c r="E16" s="17">
        <f t="shared" si="3"/>
        <v>31752.995000000003</v>
      </c>
      <c r="F16" s="17">
        <v>24972.400000000001</v>
      </c>
      <c r="G16" s="17">
        <v>25884.7</v>
      </c>
      <c r="H16" s="17">
        <v>12233.3</v>
      </c>
      <c r="I16" s="17">
        <v>5868.2950000000001</v>
      </c>
      <c r="J16" s="17"/>
      <c r="K16" s="17"/>
      <c r="L16" s="17"/>
      <c r="M16" s="17"/>
      <c r="N16" s="20"/>
      <c r="O16" s="20"/>
      <c r="P16" s="17"/>
      <c r="Q16" s="17"/>
      <c r="R16" s="23"/>
      <c r="S16" s="24"/>
      <c r="T16" s="3"/>
    </row>
    <row r="17" spans="1:20" x14ac:dyDescent="0.25">
      <c r="A17" s="11" t="s">
        <v>4</v>
      </c>
      <c r="B17" s="17">
        <f t="shared" si="0"/>
        <v>34557</v>
      </c>
      <c r="C17" s="17">
        <f t="shared" si="1"/>
        <v>32424.532999999999</v>
      </c>
      <c r="D17" s="17">
        <f t="shared" si="2"/>
        <v>31557</v>
      </c>
      <c r="E17" s="17">
        <f t="shared" si="3"/>
        <v>32424.532999999999</v>
      </c>
      <c r="F17" s="17">
        <v>30934.9</v>
      </c>
      <c r="G17" s="17">
        <v>31818.5</v>
      </c>
      <c r="H17" s="17">
        <v>622.1</v>
      </c>
      <c r="I17" s="17">
        <v>606.03300000000002</v>
      </c>
      <c r="J17" s="17"/>
      <c r="K17" s="17"/>
      <c r="L17" s="17">
        <v>3000</v>
      </c>
      <c r="M17" s="17"/>
      <c r="N17" s="20"/>
      <c r="O17" s="20"/>
      <c r="P17" s="17"/>
      <c r="Q17" s="17"/>
      <c r="R17" s="23"/>
      <c r="S17" s="24"/>
      <c r="T17" s="3"/>
    </row>
    <row r="18" spans="1:20" x14ac:dyDescent="0.25">
      <c r="A18" s="11" t="s">
        <v>5</v>
      </c>
      <c r="B18" s="17">
        <f t="shared" si="0"/>
        <v>38191.453999999998</v>
      </c>
      <c r="C18" s="17">
        <f t="shared" si="1"/>
        <v>36001.114000000001</v>
      </c>
      <c r="D18" s="17">
        <f t="shared" si="2"/>
        <v>36294.489000000001</v>
      </c>
      <c r="E18" s="17">
        <f t="shared" si="3"/>
        <v>34009.313999999998</v>
      </c>
      <c r="F18" s="17">
        <v>28999.599999999999</v>
      </c>
      <c r="G18" s="17">
        <v>29768.2</v>
      </c>
      <c r="H18" s="17">
        <v>7294.8890000000001</v>
      </c>
      <c r="I18" s="17">
        <v>4241.1139999999996</v>
      </c>
      <c r="J18" s="17"/>
      <c r="K18" s="17"/>
      <c r="L18" s="17"/>
      <c r="M18" s="17"/>
      <c r="N18" s="20"/>
      <c r="O18" s="20"/>
      <c r="P18" s="17">
        <v>1896.9649999999999</v>
      </c>
      <c r="Q18" s="17">
        <v>1991.8</v>
      </c>
      <c r="R18" s="23"/>
      <c r="S18" s="24"/>
      <c r="T18" s="3"/>
    </row>
    <row r="19" spans="1:20" x14ac:dyDescent="0.25">
      <c r="A19" s="11" t="s">
        <v>6</v>
      </c>
      <c r="B19" s="17">
        <f t="shared" si="0"/>
        <v>73567.748999999996</v>
      </c>
      <c r="C19" s="17">
        <f>E19+K19+M19+O19+Q19+S19-0.1</f>
        <v>75065.029839999988</v>
      </c>
      <c r="D19" s="17">
        <f t="shared" si="2"/>
        <v>73567.748999999996</v>
      </c>
      <c r="E19" s="17">
        <f t="shared" si="3"/>
        <v>71065.129839999994</v>
      </c>
      <c r="F19" s="17">
        <v>65112.7</v>
      </c>
      <c r="G19" s="17">
        <v>64503.7</v>
      </c>
      <c r="H19" s="17">
        <v>8455.0490000000009</v>
      </c>
      <c r="I19" s="17">
        <v>6561.4298399999998</v>
      </c>
      <c r="J19" s="17"/>
      <c r="K19" s="17"/>
      <c r="L19" s="17"/>
      <c r="M19" s="17">
        <v>4000</v>
      </c>
      <c r="N19" s="20"/>
      <c r="O19" s="20"/>
      <c r="P19" s="17"/>
      <c r="Q19" s="17"/>
      <c r="R19" s="23"/>
      <c r="S19" s="24"/>
      <c r="T19" s="3"/>
    </row>
    <row r="20" spans="1:20" x14ac:dyDescent="0.25">
      <c r="A20" s="11" t="s">
        <v>7</v>
      </c>
      <c r="B20" s="17">
        <f t="shared" si="0"/>
        <v>103240.20600000001</v>
      </c>
      <c r="C20" s="17">
        <f t="shared" si="1"/>
        <v>95078.063000000009</v>
      </c>
      <c r="D20" s="17">
        <f t="shared" si="2"/>
        <v>97659.913</v>
      </c>
      <c r="E20" s="17">
        <f t="shared" si="3"/>
        <v>89218.763000000006</v>
      </c>
      <c r="F20" s="17">
        <v>67163.600000000006</v>
      </c>
      <c r="G20" s="17">
        <v>69317.5</v>
      </c>
      <c r="H20" s="17">
        <v>30496.312999999998</v>
      </c>
      <c r="I20" s="17">
        <v>19901.262999999999</v>
      </c>
      <c r="J20" s="17"/>
      <c r="K20" s="17"/>
      <c r="L20" s="17"/>
      <c r="M20" s="17"/>
      <c r="N20" s="20"/>
      <c r="O20" s="20"/>
      <c r="P20" s="17">
        <v>5580.2929999999997</v>
      </c>
      <c r="Q20" s="17">
        <v>5859.3</v>
      </c>
      <c r="R20" s="23"/>
      <c r="S20" s="24"/>
      <c r="T20" s="3"/>
    </row>
    <row r="21" spans="1:20" ht="16.5" customHeight="1" x14ac:dyDescent="0.25">
      <c r="A21" s="11" t="s">
        <v>20</v>
      </c>
      <c r="B21" s="17">
        <f t="shared" si="0"/>
        <v>3000</v>
      </c>
      <c r="C21" s="17">
        <f t="shared" si="1"/>
        <v>3000</v>
      </c>
      <c r="D21" s="17"/>
      <c r="E21" s="17"/>
      <c r="F21" s="17"/>
      <c r="G21" s="17"/>
      <c r="H21" s="17"/>
      <c r="I21" s="17"/>
      <c r="J21" s="17">
        <v>3000</v>
      </c>
      <c r="K21" s="17">
        <v>3000</v>
      </c>
      <c r="L21" s="17"/>
      <c r="M21" s="17"/>
      <c r="N21" s="20"/>
      <c r="O21" s="20"/>
      <c r="P21" s="17"/>
      <c r="Q21" s="17"/>
      <c r="R21" s="23"/>
      <c r="S21" s="24"/>
      <c r="T21" s="3"/>
    </row>
    <row r="22" spans="1:20" s="4" customFormat="1" ht="17.25" customHeight="1" x14ac:dyDescent="0.25">
      <c r="A22" s="15" t="s">
        <v>17</v>
      </c>
      <c r="B22" s="18">
        <f t="shared" ref="B22:S22" si="4">SUM(B13:B21)</f>
        <v>419017.65899999999</v>
      </c>
      <c r="C22" s="18">
        <f>SUM(C13:C21)</f>
        <v>407831.02684000001</v>
      </c>
      <c r="D22" s="18">
        <f t="shared" si="4"/>
        <v>393415.98499999999</v>
      </c>
      <c r="E22" s="18">
        <f t="shared" si="4"/>
        <v>376314.59684000001</v>
      </c>
      <c r="F22" s="18">
        <f t="shared" si="4"/>
        <v>326791.80000000005</v>
      </c>
      <c r="G22" s="18">
        <f t="shared" si="4"/>
        <v>336140.4</v>
      </c>
      <c r="H22" s="18">
        <f t="shared" si="4"/>
        <v>66624.184999999998</v>
      </c>
      <c r="I22" s="18">
        <f t="shared" si="4"/>
        <v>40174.196839999997</v>
      </c>
      <c r="J22" s="18">
        <f t="shared" si="4"/>
        <v>3000</v>
      </c>
      <c r="K22" s="18">
        <f t="shared" si="4"/>
        <v>3000</v>
      </c>
      <c r="L22" s="18">
        <f t="shared" si="4"/>
        <v>3000</v>
      </c>
      <c r="M22" s="18">
        <f t="shared" si="4"/>
        <v>8000</v>
      </c>
      <c r="N22" s="23">
        <f t="shared" si="4"/>
        <v>0</v>
      </c>
      <c r="O22" s="23">
        <f t="shared" si="4"/>
        <v>0</v>
      </c>
      <c r="P22" s="18">
        <f t="shared" si="4"/>
        <v>19601.673999999999</v>
      </c>
      <c r="Q22" s="18">
        <f t="shared" si="4"/>
        <v>20516.53</v>
      </c>
      <c r="R22" s="23">
        <f t="shared" si="4"/>
        <v>0</v>
      </c>
      <c r="S22" s="23">
        <f t="shared" si="4"/>
        <v>0</v>
      </c>
      <c r="T22" s="3"/>
    </row>
    <row r="23" spans="1:20" x14ac:dyDescent="0.25">
      <c r="B23" s="2"/>
      <c r="C23" s="2"/>
      <c r="D23" s="2"/>
      <c r="E23" s="2"/>
      <c r="F23" s="2"/>
      <c r="G23" s="2"/>
      <c r="H23" s="12"/>
      <c r="I23" s="12"/>
      <c r="J23" s="12"/>
      <c r="K23" s="12"/>
      <c r="L23" s="2"/>
      <c r="M23" s="2"/>
      <c r="N23" s="2"/>
      <c r="O23" s="2"/>
      <c r="P23" s="12"/>
      <c r="Q23" s="12"/>
      <c r="R23" s="12"/>
    </row>
    <row r="24" spans="1:20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13"/>
      <c r="M24" s="13"/>
      <c r="N24" s="2"/>
      <c r="O24" s="2"/>
      <c r="P24" s="12"/>
      <c r="Q24" s="12"/>
      <c r="R24" s="12"/>
    </row>
    <row r="25" spans="1:20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2"/>
      <c r="Q25" s="12"/>
      <c r="R25" s="12"/>
    </row>
    <row r="26" spans="1:20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2"/>
      <c r="Q26" s="12"/>
      <c r="R26" s="12"/>
    </row>
  </sheetData>
  <mergeCells count="13">
    <mergeCell ref="A6:R6"/>
    <mergeCell ref="A8:A11"/>
    <mergeCell ref="B8:C11"/>
    <mergeCell ref="D10:E11"/>
    <mergeCell ref="F11:G11"/>
    <mergeCell ref="H11:I11"/>
    <mergeCell ref="F10:I10"/>
    <mergeCell ref="D8:S9"/>
    <mergeCell ref="J10:K11"/>
    <mergeCell ref="L10:M11"/>
    <mergeCell ref="N10:O11"/>
    <mergeCell ref="P10:Q11"/>
    <mergeCell ref="R10:S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6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2020-10-22T10:14:47Z</cp:lastPrinted>
  <dcterms:created xsi:type="dcterms:W3CDTF">1996-10-08T23:32:33Z</dcterms:created>
  <dcterms:modified xsi:type="dcterms:W3CDTF">2020-10-28T11:03:06Z</dcterms:modified>
</cp:coreProperties>
</file>